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ИНВЕСТ ПО СТАРТ 2025\"/>
    </mc:Choice>
  </mc:AlternateContent>
  <xr:revisionPtr revIDLastSave="0" documentId="13_ncr:1_{2405C4DB-B5CE-45D2-8070-61F593AF9ADB}" xr6:coauthVersionLast="36" xr6:coauthVersionMax="36" xr10:uidLastSave="{00000000-0000-0000-0000-000000000000}"/>
  <bookViews>
    <workbookView xWindow="0" yWindow="0" windowWidth="28800" windowHeight="12228" xr2:uid="{C9A1C68A-B4EE-4F2D-B012-92A65F0E87F4}"/>
  </bookViews>
  <sheets>
    <sheet name="Лист1" sheetId="1" r:id="rId1"/>
  </sheets>
  <definedNames>
    <definedName name="_xlnm.Print_Area" localSheetId="0">Лист1!$A$1:$H$62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9" i="1" l="1"/>
  <c r="G59" i="1"/>
  <c r="G57" i="1"/>
  <c r="H57" i="1" s="1"/>
  <c r="G46" i="1"/>
  <c r="H46" i="1" s="1"/>
  <c r="G35" i="1"/>
  <c r="H35" i="1" s="1"/>
  <c r="G24" i="1"/>
  <c r="H24" i="1" s="1"/>
  <c r="H13" i="1"/>
  <c r="G13" i="1"/>
  <c r="F56" i="1"/>
  <c r="G56" i="1" s="1"/>
  <c r="H56" i="1" s="1"/>
  <c r="F55" i="1"/>
  <c r="G55" i="1" s="1"/>
  <c r="H55" i="1" s="1"/>
  <c r="F54" i="1"/>
  <c r="F53" i="1"/>
  <c r="F52" i="1"/>
  <c r="G52" i="1" s="1"/>
  <c r="H52" i="1" s="1"/>
  <c r="F51" i="1"/>
  <c r="G51" i="1" s="1"/>
  <c r="H51" i="1" s="1"/>
  <c r="F50" i="1"/>
  <c r="F49" i="1"/>
  <c r="F45" i="1"/>
  <c r="G45" i="1" s="1"/>
  <c r="H45" i="1" s="1"/>
  <c r="F44" i="1"/>
  <c r="G44" i="1" s="1"/>
  <c r="H44" i="1" s="1"/>
  <c r="F43" i="1"/>
  <c r="G43" i="1" s="1"/>
  <c r="H43" i="1" s="1"/>
  <c r="F42" i="1"/>
  <c r="F41" i="1"/>
  <c r="G41" i="1" s="1"/>
  <c r="H41" i="1" s="1"/>
  <c r="F40" i="1"/>
  <c r="F39" i="1"/>
  <c r="F38" i="1"/>
  <c r="F34" i="1"/>
  <c r="G34" i="1" s="1"/>
  <c r="H34" i="1" s="1"/>
  <c r="F33" i="1"/>
  <c r="G33" i="1" s="1"/>
  <c r="H33" i="1" s="1"/>
  <c r="F32" i="1"/>
  <c r="F31" i="1"/>
  <c r="F30" i="1"/>
  <c r="G30" i="1" s="1"/>
  <c r="H30" i="1" s="1"/>
  <c r="F29" i="1"/>
  <c r="F28" i="1"/>
  <c r="F27" i="1"/>
  <c r="F23" i="1"/>
  <c r="G23" i="1" s="1"/>
  <c r="H23" i="1" s="1"/>
  <c r="F22" i="1"/>
  <c r="G22" i="1" s="1"/>
  <c r="H22" i="1" s="1"/>
  <c r="F21" i="1"/>
  <c r="G21" i="1" s="1"/>
  <c r="H21" i="1" s="1"/>
  <c r="F20" i="1"/>
  <c r="F19" i="1"/>
  <c r="G19" i="1" s="1"/>
  <c r="H19" i="1" s="1"/>
  <c r="F18" i="1"/>
  <c r="G18" i="1" s="1"/>
  <c r="H18" i="1" s="1"/>
  <c r="F17" i="1"/>
  <c r="F16" i="1"/>
  <c r="H11" i="1"/>
  <c r="H12" i="1"/>
  <c r="G8" i="1"/>
  <c r="H8" i="1" s="1"/>
  <c r="G12" i="1"/>
  <c r="G11" i="1"/>
  <c r="F5" i="1"/>
  <c r="G5" i="1" s="1"/>
  <c r="F6" i="1"/>
  <c r="G6" i="1" s="1"/>
  <c r="H6" i="1" s="1"/>
  <c r="F7" i="1"/>
  <c r="F8" i="1"/>
  <c r="F9" i="1"/>
  <c r="F10" i="1"/>
  <c r="F12" i="1"/>
  <c r="F11" i="1"/>
  <c r="H5" i="1" l="1"/>
  <c r="C57" i="1" l="1"/>
  <c r="C46" i="1"/>
  <c r="C35" i="1"/>
  <c r="C24" i="1"/>
  <c r="C13" i="1"/>
  <c r="C59" i="1" l="1"/>
</calcChain>
</file>

<file path=xl/sharedStrings.xml><?xml version="1.0" encoding="utf-8"?>
<sst xmlns="http://schemas.openxmlformats.org/spreadsheetml/2006/main" count="65" uniqueCount="24">
  <si>
    <t>Прибор учета</t>
  </si>
  <si>
    <t>Количество</t>
  </si>
  <si>
    <t>2025 год</t>
  </si>
  <si>
    <t>1-фазный ПУ типа сплит на опоре ВЛ-0,4 кВ</t>
  </si>
  <si>
    <t>3-фазный ПУ типа сплит на опоре ВЛ-0,4 кВ</t>
  </si>
  <si>
    <t>1-фазный ПУ в шкафу учета на стене здания</t>
  </si>
  <si>
    <t>3-фазный ПУ в шкафу учета на стене здания</t>
  </si>
  <si>
    <t>1-фазный ПУ в РУ-0,4 кВ</t>
  </si>
  <si>
    <t>3-фазный ПУ в РУ-0,4 кВ</t>
  </si>
  <si>
    <t>3-фазный ПУ с ТТ в РУ-0,4 кВ</t>
  </si>
  <si>
    <t>3-фазный ПУ с ТТ в шкафу учета в РУ-0,4 кВ</t>
  </si>
  <si>
    <t>ИТОГО</t>
  </si>
  <si>
    <t>2026 год</t>
  </si>
  <si>
    <t>2027 год</t>
  </si>
  <si>
    <t>2028 год</t>
  </si>
  <si>
    <t>2029 год</t>
  </si>
  <si>
    <t>ВСЕГО</t>
  </si>
  <si>
    <t>№ ТТР</t>
  </si>
  <si>
    <t>Вед. инженер цеха №76                                                  Моисеев И.Ф.</t>
  </si>
  <si>
    <t>К формулы</t>
  </si>
  <si>
    <t>Итого на 1 ед.</t>
  </si>
  <si>
    <t>Стандартизированная ставка С8                 (без НДС)</t>
  </si>
  <si>
    <t>ВСЕГО    (без НДС)</t>
  </si>
  <si>
    <t>ВСЕГО            (с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</si>
</sst>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/>
    <xf numFmtId="2" fontId="2" fillId="2" borderId="1" xfId="0" applyNumberFormat="1" applyFont="1" applyFill="1" applyBorder="1" applyAlignment="1">
      <alignment horizontal="center"/>
    </xf>
    <xf numFmtId="2" fontId="1" fillId="0" borderId="1" xfId="0" applyNumberFormat="1" applyFont="1" applyBorder="1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17559-0062-4D59-A929-53AD1B665740}">
  <dimension ref="A1:H62"/>
  <sheetViews>
    <sheetView tabSelected="1" view="pageBreakPreview" topLeftCell="A7" zoomScaleNormal="90" zoomScaleSheetLayoutView="100" workbookViewId="0">
      <selection activeCell="K20" sqref="K20"/>
    </sheetView>
  </sheetViews>
  <sheetFormatPr defaultRowHeight="14.4" x14ac:dyDescent="0.3"/>
  <cols>
    <col min="1" max="1" width="8.109375" customWidth="1"/>
    <col min="2" max="2" width="45" customWidth="1"/>
    <col min="3" max="3" width="13.109375" style="15" customWidth="1"/>
    <col min="4" max="4" width="14.44140625" style="15" customWidth="1"/>
    <col min="5" max="5" width="9" style="15" customWidth="1"/>
    <col min="6" max="6" width="15.109375" style="15" customWidth="1"/>
    <col min="7" max="7" width="12" bestFit="1" customWidth="1"/>
    <col min="8" max="8" width="14.109375" customWidth="1"/>
  </cols>
  <sheetData>
    <row r="1" spans="1:8" ht="17.399999999999999" x14ac:dyDescent="0.3">
      <c r="A1" s="22"/>
      <c r="B1" s="23"/>
      <c r="C1" s="24"/>
      <c r="D1" s="24"/>
      <c r="E1" s="24"/>
      <c r="F1" s="24"/>
    </row>
    <row r="3" spans="1:8" ht="77.25" customHeight="1" x14ac:dyDescent="0.3">
      <c r="A3" s="1" t="s">
        <v>17</v>
      </c>
      <c r="B3" s="1" t="s">
        <v>0</v>
      </c>
      <c r="C3" s="13" t="s">
        <v>1</v>
      </c>
      <c r="D3" s="14" t="s">
        <v>21</v>
      </c>
      <c r="E3" s="14" t="s">
        <v>19</v>
      </c>
      <c r="F3" s="27" t="s">
        <v>20</v>
      </c>
      <c r="G3" s="14" t="s">
        <v>22</v>
      </c>
      <c r="H3" s="14" t="s">
        <v>23</v>
      </c>
    </row>
    <row r="4" spans="1:8" ht="15.75" customHeight="1" x14ac:dyDescent="0.3">
      <c r="A4" s="26" t="s">
        <v>2</v>
      </c>
      <c r="B4" s="26"/>
      <c r="C4" s="20" t="s">
        <v>2</v>
      </c>
      <c r="D4" s="21"/>
      <c r="E4" s="21"/>
      <c r="F4" s="21"/>
      <c r="G4" s="8"/>
      <c r="H4" s="8"/>
    </row>
    <row r="5" spans="1:8" x14ac:dyDescent="0.3">
      <c r="A5" s="2">
        <v>1</v>
      </c>
      <c r="B5" s="3" t="s">
        <v>3</v>
      </c>
      <c r="C5" s="18">
        <v>112</v>
      </c>
      <c r="D5" s="31">
        <v>20329.14</v>
      </c>
      <c r="E5" s="31">
        <v>1.0920000000000001</v>
      </c>
      <c r="F5" s="33">
        <f t="shared" ref="F5:F10" si="0">SUM(D5*E5)</f>
        <v>22199.420880000001</v>
      </c>
      <c r="G5" s="32">
        <f t="shared" ref="G5:G10" si="1">SUM(C5*F5)</f>
        <v>2486335.1385600003</v>
      </c>
      <c r="H5" s="32">
        <f t="shared" ref="H5:H11" si="2">SUM(G5*1.2)</f>
        <v>2983602.1662720004</v>
      </c>
    </row>
    <row r="6" spans="1:8" x14ac:dyDescent="0.3">
      <c r="A6" s="2">
        <v>2</v>
      </c>
      <c r="B6" s="3" t="s">
        <v>4</v>
      </c>
      <c r="C6" s="18">
        <v>68</v>
      </c>
      <c r="D6" s="31">
        <v>32330.6</v>
      </c>
      <c r="E6" s="31">
        <v>1.0920000000000001</v>
      </c>
      <c r="F6" s="33">
        <f t="shared" si="0"/>
        <v>35305.015200000002</v>
      </c>
      <c r="G6" s="32">
        <f t="shared" si="1"/>
        <v>2400741.0336000002</v>
      </c>
      <c r="H6" s="32">
        <f t="shared" si="2"/>
        <v>2880889.2403200003</v>
      </c>
    </row>
    <row r="7" spans="1:8" x14ac:dyDescent="0.3">
      <c r="A7" s="2">
        <v>3</v>
      </c>
      <c r="B7" s="3" t="s">
        <v>5</v>
      </c>
      <c r="C7" s="18"/>
      <c r="D7" s="31">
        <v>20329.14</v>
      </c>
      <c r="E7" s="31">
        <v>1.0920000000000001</v>
      </c>
      <c r="F7" s="33">
        <f t="shared" si="0"/>
        <v>22199.420880000001</v>
      </c>
      <c r="G7" s="32"/>
      <c r="H7" s="32"/>
    </row>
    <row r="8" spans="1:8" x14ac:dyDescent="0.3">
      <c r="A8" s="2">
        <v>4</v>
      </c>
      <c r="B8" s="3" t="s">
        <v>6</v>
      </c>
      <c r="C8" s="18">
        <v>9</v>
      </c>
      <c r="D8" s="31">
        <v>32330.6</v>
      </c>
      <c r="E8" s="31">
        <v>1.0920000000000001</v>
      </c>
      <c r="F8" s="33">
        <f t="shared" si="0"/>
        <v>35305.015200000002</v>
      </c>
      <c r="G8" s="32">
        <f t="shared" si="1"/>
        <v>317745.13680000004</v>
      </c>
      <c r="H8" s="32">
        <f t="shared" si="2"/>
        <v>381294.16416000004</v>
      </c>
    </row>
    <row r="9" spans="1:8" x14ac:dyDescent="0.3">
      <c r="A9" s="2">
        <v>5</v>
      </c>
      <c r="B9" s="3" t="s">
        <v>7</v>
      </c>
      <c r="C9" s="18"/>
      <c r="D9" s="31">
        <v>20329.14</v>
      </c>
      <c r="E9" s="31">
        <v>1.0920000000000001</v>
      </c>
      <c r="F9" s="33">
        <f t="shared" si="0"/>
        <v>22199.420880000001</v>
      </c>
      <c r="G9" s="32"/>
      <c r="H9" s="32"/>
    </row>
    <row r="10" spans="1:8" x14ac:dyDescent="0.3">
      <c r="A10" s="2">
        <v>6</v>
      </c>
      <c r="B10" s="3" t="s">
        <v>8</v>
      </c>
      <c r="C10" s="18"/>
      <c r="D10" s="31">
        <v>32330.6</v>
      </c>
      <c r="E10" s="31">
        <v>1.0920000000000001</v>
      </c>
      <c r="F10" s="33">
        <f t="shared" si="0"/>
        <v>35305.015200000002</v>
      </c>
      <c r="G10" s="32"/>
      <c r="H10" s="32"/>
    </row>
    <row r="11" spans="1:8" x14ac:dyDescent="0.3">
      <c r="A11" s="2">
        <v>7</v>
      </c>
      <c r="B11" s="3" t="s">
        <v>9</v>
      </c>
      <c r="C11" s="18">
        <v>24</v>
      </c>
      <c r="D11" s="31">
        <v>41443.17</v>
      </c>
      <c r="E11" s="31">
        <v>1.0920000000000001</v>
      </c>
      <c r="F11" s="33">
        <f>SUM(D11*E11)</f>
        <v>45255.941640000005</v>
      </c>
      <c r="G11" s="32">
        <f>SUM(C11*F11)</f>
        <v>1086142.5993600001</v>
      </c>
      <c r="H11" s="32">
        <f t="shared" si="2"/>
        <v>1303371.1192320001</v>
      </c>
    </row>
    <row r="12" spans="1:8" x14ac:dyDescent="0.3">
      <c r="A12" s="2">
        <v>8</v>
      </c>
      <c r="B12" s="3" t="s">
        <v>10</v>
      </c>
      <c r="C12" s="18">
        <v>10</v>
      </c>
      <c r="D12" s="31">
        <v>41443.17</v>
      </c>
      <c r="E12" s="31">
        <v>1.0920000000000001</v>
      </c>
      <c r="F12" s="33">
        <f>SUM(D12*E12)</f>
        <v>45255.941640000005</v>
      </c>
      <c r="G12" s="32">
        <f>SUM(C12*F12)</f>
        <v>452559.41640000005</v>
      </c>
      <c r="H12" s="32">
        <f>SUM(G12*1.2)</f>
        <v>543071.29968000005</v>
      </c>
    </row>
    <row r="13" spans="1:8" x14ac:dyDescent="0.3">
      <c r="A13" s="2"/>
      <c r="B13" s="4" t="s">
        <v>11</v>
      </c>
      <c r="C13" s="19">
        <f>SUM(C5:C12)</f>
        <v>223</v>
      </c>
      <c r="D13" s="18"/>
      <c r="E13" s="19"/>
      <c r="F13" s="19"/>
      <c r="G13" s="34">
        <f>SUM(G5:G12)</f>
        <v>6743523.3247200018</v>
      </c>
      <c r="H13" s="34">
        <f>SUM(H5:H12)</f>
        <v>8092227.9896640005</v>
      </c>
    </row>
    <row r="14" spans="1:8" x14ac:dyDescent="0.3">
      <c r="A14" s="2"/>
      <c r="B14" s="3"/>
      <c r="C14" s="2"/>
      <c r="D14" s="2"/>
      <c r="E14" s="2"/>
      <c r="F14" s="29"/>
      <c r="G14" s="8"/>
      <c r="H14" s="8"/>
    </row>
    <row r="15" spans="1:8" x14ac:dyDescent="0.3">
      <c r="A15" s="25" t="s">
        <v>12</v>
      </c>
      <c r="B15" s="25"/>
      <c r="C15" s="20" t="s">
        <v>12</v>
      </c>
      <c r="D15" s="21"/>
      <c r="E15" s="21"/>
      <c r="F15" s="21"/>
      <c r="G15" s="8"/>
      <c r="H15" s="8"/>
    </row>
    <row r="16" spans="1:8" x14ac:dyDescent="0.3">
      <c r="A16" s="2">
        <v>1</v>
      </c>
      <c r="B16" s="3" t="s">
        <v>3</v>
      </c>
      <c r="C16" s="18"/>
      <c r="D16" s="31">
        <v>20329.14</v>
      </c>
      <c r="E16" s="31">
        <v>1.1299999999999999</v>
      </c>
      <c r="F16" s="33">
        <f t="shared" ref="F16:F21" si="3">SUM(D16*E16)</f>
        <v>22971.928199999998</v>
      </c>
      <c r="G16" s="32"/>
      <c r="H16" s="32"/>
    </row>
    <row r="17" spans="1:8" x14ac:dyDescent="0.3">
      <c r="A17" s="2">
        <v>2</v>
      </c>
      <c r="B17" s="3" t="s">
        <v>4</v>
      </c>
      <c r="C17" s="18"/>
      <c r="D17" s="31">
        <v>32330.6</v>
      </c>
      <c r="E17" s="31">
        <v>1.1299999999999999</v>
      </c>
      <c r="F17" s="33">
        <f t="shared" si="3"/>
        <v>36533.577999999994</v>
      </c>
      <c r="G17" s="32"/>
      <c r="H17" s="32"/>
    </row>
    <row r="18" spans="1:8" x14ac:dyDescent="0.3">
      <c r="A18" s="2">
        <v>3</v>
      </c>
      <c r="B18" s="3" t="s">
        <v>5</v>
      </c>
      <c r="C18" s="18">
        <v>10</v>
      </c>
      <c r="D18" s="31">
        <v>20329.14</v>
      </c>
      <c r="E18" s="31">
        <v>1.1299999999999999</v>
      </c>
      <c r="F18" s="33">
        <f t="shared" si="3"/>
        <v>22971.928199999998</v>
      </c>
      <c r="G18" s="32">
        <f t="shared" ref="G16:G21" si="4">SUM(C18*F18)</f>
        <v>229719.28199999998</v>
      </c>
      <c r="H18" s="32">
        <f t="shared" ref="H16:H22" si="5">SUM(G18*1.2)</f>
        <v>275663.13839999994</v>
      </c>
    </row>
    <row r="19" spans="1:8" x14ac:dyDescent="0.3">
      <c r="A19" s="2">
        <v>4</v>
      </c>
      <c r="B19" s="3" t="s">
        <v>6</v>
      </c>
      <c r="C19" s="18">
        <v>4</v>
      </c>
      <c r="D19" s="31">
        <v>32330.6</v>
      </c>
      <c r="E19" s="31">
        <v>1.1299999999999999</v>
      </c>
      <c r="F19" s="33">
        <f t="shared" si="3"/>
        <v>36533.577999999994</v>
      </c>
      <c r="G19" s="32">
        <f t="shared" si="4"/>
        <v>146134.31199999998</v>
      </c>
      <c r="H19" s="32">
        <f t="shared" si="5"/>
        <v>175361.17439999996</v>
      </c>
    </row>
    <row r="20" spans="1:8" x14ac:dyDescent="0.3">
      <c r="A20" s="2">
        <v>5</v>
      </c>
      <c r="B20" s="3" t="s">
        <v>7</v>
      </c>
      <c r="C20" s="18"/>
      <c r="D20" s="31">
        <v>20329.14</v>
      </c>
      <c r="E20" s="31">
        <v>1.1299999999999999</v>
      </c>
      <c r="F20" s="33">
        <f t="shared" si="3"/>
        <v>22971.928199999998</v>
      </c>
      <c r="G20" s="32"/>
      <c r="H20" s="32"/>
    </row>
    <row r="21" spans="1:8" x14ac:dyDescent="0.3">
      <c r="A21" s="2">
        <v>6</v>
      </c>
      <c r="B21" s="3" t="s">
        <v>8</v>
      </c>
      <c r="C21" s="18">
        <v>4</v>
      </c>
      <c r="D21" s="31">
        <v>32330.6</v>
      </c>
      <c r="E21" s="31">
        <v>1.1299999999999999</v>
      </c>
      <c r="F21" s="33">
        <f t="shared" si="3"/>
        <v>36533.577999999994</v>
      </c>
      <c r="G21" s="32">
        <f t="shared" si="4"/>
        <v>146134.31199999998</v>
      </c>
      <c r="H21" s="32">
        <f t="shared" si="5"/>
        <v>175361.17439999996</v>
      </c>
    </row>
    <row r="22" spans="1:8" x14ac:dyDescent="0.3">
      <c r="A22" s="2">
        <v>7</v>
      </c>
      <c r="B22" s="3" t="s">
        <v>9</v>
      </c>
      <c r="C22" s="18">
        <v>7</v>
      </c>
      <c r="D22" s="31">
        <v>41443.17</v>
      </c>
      <c r="E22" s="31">
        <v>1.1299999999999999</v>
      </c>
      <c r="F22" s="33">
        <f>SUM(D22*E22)</f>
        <v>46830.782099999997</v>
      </c>
      <c r="G22" s="32">
        <f>SUM(C22*F22)</f>
        <v>327815.47469999996</v>
      </c>
      <c r="H22" s="32">
        <f t="shared" si="5"/>
        <v>393378.56963999994</v>
      </c>
    </row>
    <row r="23" spans="1:8" x14ac:dyDescent="0.3">
      <c r="A23" s="2">
        <v>8</v>
      </c>
      <c r="B23" s="3" t="s">
        <v>10</v>
      </c>
      <c r="C23" s="18">
        <v>17</v>
      </c>
      <c r="D23" s="31">
        <v>41443.17</v>
      </c>
      <c r="E23" s="31">
        <v>1.1299999999999999</v>
      </c>
      <c r="F23" s="33">
        <f>SUM(D23*E23)</f>
        <v>46830.782099999997</v>
      </c>
      <c r="G23" s="32">
        <f>SUM(C23*F23)</f>
        <v>796123.2956999999</v>
      </c>
      <c r="H23" s="32">
        <f>SUM(G23*1.2)</f>
        <v>955347.95483999979</v>
      </c>
    </row>
    <row r="24" spans="1:8" x14ac:dyDescent="0.3">
      <c r="A24" s="5"/>
      <c r="B24" s="4" t="s">
        <v>11</v>
      </c>
      <c r="C24" s="19">
        <f>SUM(C16:C23)</f>
        <v>42</v>
      </c>
      <c r="D24" s="18"/>
      <c r="E24" s="19"/>
      <c r="F24" s="28"/>
      <c r="G24" s="34">
        <f>SUM(G16:G23)</f>
        <v>1645926.6763999998</v>
      </c>
      <c r="H24" s="35">
        <f>SUM(G24*1.2)</f>
        <v>1975112.0116799995</v>
      </c>
    </row>
    <row r="25" spans="1:8" x14ac:dyDescent="0.3">
      <c r="A25" s="2"/>
      <c r="B25" s="3"/>
      <c r="C25" s="2"/>
      <c r="D25" s="2"/>
      <c r="E25" s="2"/>
      <c r="F25" s="29"/>
      <c r="G25" s="8"/>
      <c r="H25" s="8"/>
    </row>
    <row r="26" spans="1:8" x14ac:dyDescent="0.3">
      <c r="A26" s="25" t="s">
        <v>13</v>
      </c>
      <c r="B26" s="25"/>
      <c r="C26" s="20" t="s">
        <v>13</v>
      </c>
      <c r="D26" s="21"/>
      <c r="E26" s="21"/>
      <c r="F26" s="21"/>
      <c r="G26" s="8"/>
      <c r="H26" s="8"/>
    </row>
    <row r="27" spans="1:8" x14ac:dyDescent="0.3">
      <c r="A27" s="2">
        <v>1</v>
      </c>
      <c r="B27" s="3" t="s">
        <v>3</v>
      </c>
      <c r="C27" s="18"/>
      <c r="D27" s="31">
        <v>20329.14</v>
      </c>
      <c r="E27" s="31">
        <v>1.175</v>
      </c>
      <c r="F27" s="33">
        <f t="shared" ref="F27:F32" si="6">SUM(D27*E27)</f>
        <v>23886.7395</v>
      </c>
      <c r="G27" s="32"/>
      <c r="H27" s="32"/>
    </row>
    <row r="28" spans="1:8" x14ac:dyDescent="0.3">
      <c r="A28" s="2">
        <v>2</v>
      </c>
      <c r="B28" s="3" t="s">
        <v>4</v>
      </c>
      <c r="C28" s="18"/>
      <c r="D28" s="31">
        <v>32330.6</v>
      </c>
      <c r="E28" s="31">
        <v>1.175</v>
      </c>
      <c r="F28" s="33">
        <f t="shared" si="6"/>
        <v>37988.455000000002</v>
      </c>
      <c r="G28" s="32"/>
      <c r="H28" s="32"/>
    </row>
    <row r="29" spans="1:8" x14ac:dyDescent="0.3">
      <c r="A29" s="2">
        <v>3</v>
      </c>
      <c r="B29" s="3" t="s">
        <v>5</v>
      </c>
      <c r="C29" s="18"/>
      <c r="D29" s="31">
        <v>20329.14</v>
      </c>
      <c r="E29" s="31">
        <v>1.175</v>
      </c>
      <c r="F29" s="33">
        <f t="shared" si="6"/>
        <v>23886.7395</v>
      </c>
      <c r="G29" s="32"/>
      <c r="H29" s="32"/>
    </row>
    <row r="30" spans="1:8" x14ac:dyDescent="0.3">
      <c r="A30" s="2">
        <v>4</v>
      </c>
      <c r="B30" s="3" t="s">
        <v>6</v>
      </c>
      <c r="C30" s="18">
        <v>11</v>
      </c>
      <c r="D30" s="31">
        <v>32330.6</v>
      </c>
      <c r="E30" s="31">
        <v>1.175</v>
      </c>
      <c r="F30" s="33">
        <f t="shared" si="6"/>
        <v>37988.455000000002</v>
      </c>
      <c r="G30" s="32">
        <f t="shared" ref="G27:G32" si="7">SUM(C30*F30)</f>
        <v>417873.005</v>
      </c>
      <c r="H30" s="32">
        <f t="shared" ref="H27:H33" si="8">SUM(G30*1.2)</f>
        <v>501447.60599999997</v>
      </c>
    </row>
    <row r="31" spans="1:8" x14ac:dyDescent="0.3">
      <c r="A31" s="2">
        <v>5</v>
      </c>
      <c r="B31" s="3" t="s">
        <v>7</v>
      </c>
      <c r="C31" s="18"/>
      <c r="D31" s="31">
        <v>20329.14</v>
      </c>
      <c r="E31" s="31">
        <v>1.175</v>
      </c>
      <c r="F31" s="33">
        <f t="shared" si="6"/>
        <v>23886.7395</v>
      </c>
      <c r="G31" s="32"/>
      <c r="H31" s="32"/>
    </row>
    <row r="32" spans="1:8" x14ac:dyDescent="0.3">
      <c r="A32" s="2">
        <v>6</v>
      </c>
      <c r="B32" s="3" t="s">
        <v>8</v>
      </c>
      <c r="C32" s="18"/>
      <c r="D32" s="31">
        <v>32330.6</v>
      </c>
      <c r="E32" s="31">
        <v>1.175</v>
      </c>
      <c r="F32" s="33">
        <f t="shared" si="6"/>
        <v>37988.455000000002</v>
      </c>
      <c r="G32" s="32"/>
      <c r="H32" s="32"/>
    </row>
    <row r="33" spans="1:8" x14ac:dyDescent="0.3">
      <c r="A33" s="2">
        <v>7</v>
      </c>
      <c r="B33" s="3" t="s">
        <v>9</v>
      </c>
      <c r="C33" s="18">
        <v>4</v>
      </c>
      <c r="D33" s="31">
        <v>41443.17</v>
      </c>
      <c r="E33" s="31">
        <v>1.175</v>
      </c>
      <c r="F33" s="33">
        <f>SUM(D33*E33)</f>
        <v>48695.724750000001</v>
      </c>
      <c r="G33" s="32">
        <f>SUM(C33*F33)</f>
        <v>194782.899</v>
      </c>
      <c r="H33" s="32">
        <f t="shared" si="8"/>
        <v>233739.47880000001</v>
      </c>
    </row>
    <row r="34" spans="1:8" x14ac:dyDescent="0.3">
      <c r="A34" s="2">
        <v>8</v>
      </c>
      <c r="B34" s="3" t="s">
        <v>10</v>
      </c>
      <c r="C34" s="18">
        <v>24</v>
      </c>
      <c r="D34" s="31">
        <v>41443.17</v>
      </c>
      <c r="E34" s="31">
        <v>1.175</v>
      </c>
      <c r="F34" s="33">
        <f>SUM(D34*E34)</f>
        <v>48695.724750000001</v>
      </c>
      <c r="G34" s="32">
        <f>SUM(C34*F34)</f>
        <v>1168697.3940000001</v>
      </c>
      <c r="H34" s="32">
        <f>SUM(G34*1.2)</f>
        <v>1402436.8728</v>
      </c>
    </row>
    <row r="35" spans="1:8" x14ac:dyDescent="0.3">
      <c r="A35" s="7"/>
      <c r="B35" s="5" t="s">
        <v>11</v>
      </c>
      <c r="C35" s="19">
        <f>SUM(C27:C34)</f>
        <v>39</v>
      </c>
      <c r="D35" s="18"/>
      <c r="E35" s="19"/>
      <c r="F35" s="28"/>
      <c r="G35" s="34">
        <f>SUM(G27:G34)</f>
        <v>1781353.298</v>
      </c>
      <c r="H35" s="35">
        <f>SUM(G35*1.2)</f>
        <v>2137623.9575999998</v>
      </c>
    </row>
    <row r="36" spans="1:8" x14ac:dyDescent="0.3">
      <c r="A36" s="8"/>
      <c r="B36" s="8"/>
      <c r="C36" s="2"/>
      <c r="D36" s="2"/>
      <c r="E36" s="2"/>
      <c r="F36" s="29"/>
      <c r="G36" s="8"/>
      <c r="H36" s="8"/>
    </row>
    <row r="37" spans="1:8" x14ac:dyDescent="0.3">
      <c r="A37" s="25" t="s">
        <v>14</v>
      </c>
      <c r="B37" s="25"/>
      <c r="C37" s="20" t="s">
        <v>14</v>
      </c>
      <c r="D37" s="21"/>
      <c r="E37" s="21"/>
      <c r="F37" s="21"/>
      <c r="G37" s="8"/>
      <c r="H37" s="8"/>
    </row>
    <row r="38" spans="1:8" x14ac:dyDescent="0.3">
      <c r="A38" s="6">
        <v>1</v>
      </c>
      <c r="B38" s="3" t="s">
        <v>3</v>
      </c>
      <c r="C38" s="18"/>
      <c r="D38" s="31">
        <v>20329.14</v>
      </c>
      <c r="E38" s="31">
        <v>1.222</v>
      </c>
      <c r="F38" s="33">
        <f t="shared" ref="F38:F43" si="9">SUM(D38*E38)</f>
        <v>24842.209080000001</v>
      </c>
      <c r="G38" s="32"/>
      <c r="H38" s="32"/>
    </row>
    <row r="39" spans="1:8" x14ac:dyDescent="0.3">
      <c r="A39" s="6">
        <v>2</v>
      </c>
      <c r="B39" s="3" t="s">
        <v>4</v>
      </c>
      <c r="C39" s="18"/>
      <c r="D39" s="31">
        <v>32330.6</v>
      </c>
      <c r="E39" s="31">
        <v>1.222</v>
      </c>
      <c r="F39" s="33">
        <f t="shared" si="9"/>
        <v>39507.993199999997</v>
      </c>
      <c r="G39" s="32"/>
      <c r="H39" s="32"/>
    </row>
    <row r="40" spans="1:8" x14ac:dyDescent="0.3">
      <c r="A40" s="6">
        <v>3</v>
      </c>
      <c r="B40" s="3" t="s">
        <v>5</v>
      </c>
      <c r="C40" s="18"/>
      <c r="D40" s="31">
        <v>20329.14</v>
      </c>
      <c r="E40" s="31">
        <v>1.222</v>
      </c>
      <c r="F40" s="33">
        <f t="shared" si="9"/>
        <v>24842.209080000001</v>
      </c>
      <c r="G40" s="32"/>
      <c r="H40" s="32"/>
    </row>
    <row r="41" spans="1:8" x14ac:dyDescent="0.3">
      <c r="A41" s="6">
        <v>4</v>
      </c>
      <c r="B41" s="3" t="s">
        <v>6</v>
      </c>
      <c r="C41" s="18">
        <v>14</v>
      </c>
      <c r="D41" s="31">
        <v>32330.6</v>
      </c>
      <c r="E41" s="31">
        <v>1.222</v>
      </c>
      <c r="F41" s="33">
        <f t="shared" si="9"/>
        <v>39507.993199999997</v>
      </c>
      <c r="G41" s="32">
        <f t="shared" ref="G38:G43" si="10">SUM(C41*F41)</f>
        <v>553111.9047999999</v>
      </c>
      <c r="H41" s="32">
        <f t="shared" ref="H38:H44" si="11">SUM(G41*1.2)</f>
        <v>663734.28575999988</v>
      </c>
    </row>
    <row r="42" spans="1:8" x14ac:dyDescent="0.3">
      <c r="A42" s="6">
        <v>5</v>
      </c>
      <c r="B42" s="3" t="s">
        <v>7</v>
      </c>
      <c r="C42" s="18"/>
      <c r="D42" s="31">
        <v>20329.14</v>
      </c>
      <c r="E42" s="31">
        <v>1.222</v>
      </c>
      <c r="F42" s="33">
        <f t="shared" si="9"/>
        <v>24842.209080000001</v>
      </c>
      <c r="G42" s="32"/>
      <c r="H42" s="32"/>
    </row>
    <row r="43" spans="1:8" x14ac:dyDescent="0.3">
      <c r="A43" s="6">
        <v>6</v>
      </c>
      <c r="B43" s="3" t="s">
        <v>8</v>
      </c>
      <c r="C43" s="18">
        <v>2</v>
      </c>
      <c r="D43" s="31">
        <v>32330.6</v>
      </c>
      <c r="E43" s="31">
        <v>1.222</v>
      </c>
      <c r="F43" s="33">
        <f t="shared" si="9"/>
        <v>39507.993199999997</v>
      </c>
      <c r="G43" s="32">
        <f t="shared" si="10"/>
        <v>79015.986399999994</v>
      </c>
      <c r="H43" s="32">
        <f t="shared" si="11"/>
        <v>94819.183679999987</v>
      </c>
    </row>
    <row r="44" spans="1:8" x14ac:dyDescent="0.3">
      <c r="A44" s="6">
        <v>7</v>
      </c>
      <c r="B44" s="3" t="s">
        <v>9</v>
      </c>
      <c r="C44" s="18">
        <v>3</v>
      </c>
      <c r="D44" s="31">
        <v>41443.17</v>
      </c>
      <c r="E44" s="31">
        <v>1.222</v>
      </c>
      <c r="F44" s="33">
        <f>SUM(D44*E44)</f>
        <v>50643.553739999996</v>
      </c>
      <c r="G44" s="32">
        <f>SUM(C44*F44)</f>
        <v>151930.66121999998</v>
      </c>
      <c r="H44" s="32">
        <f t="shared" si="11"/>
        <v>182316.79346399996</v>
      </c>
    </row>
    <row r="45" spans="1:8" x14ac:dyDescent="0.3">
      <c r="A45" s="6">
        <v>8</v>
      </c>
      <c r="B45" s="3" t="s">
        <v>10</v>
      </c>
      <c r="C45" s="18">
        <v>9</v>
      </c>
      <c r="D45" s="31">
        <v>41443.17</v>
      </c>
      <c r="E45" s="31">
        <v>1.222</v>
      </c>
      <c r="F45" s="33">
        <f>SUM(D45*E45)</f>
        <v>50643.553739999996</v>
      </c>
      <c r="G45" s="32">
        <f>SUM(C45*F45)</f>
        <v>455791.98365999997</v>
      </c>
      <c r="H45" s="32">
        <f>SUM(G45*1.2)</f>
        <v>546950.38039199996</v>
      </c>
    </row>
    <row r="46" spans="1:8" x14ac:dyDescent="0.3">
      <c r="A46" s="9"/>
      <c r="B46" s="4" t="s">
        <v>11</v>
      </c>
      <c r="C46" s="19">
        <f>SUM(C38:C45)</f>
        <v>28</v>
      </c>
      <c r="D46" s="18"/>
      <c r="E46" s="19"/>
      <c r="F46" s="28"/>
      <c r="G46" s="34">
        <f>SUM(G38:G45)</f>
        <v>1239850.53608</v>
      </c>
      <c r="H46" s="35">
        <f>SUM(G46*1.2)</f>
        <v>1487820.6432959998</v>
      </c>
    </row>
    <row r="47" spans="1:8" x14ac:dyDescent="0.3">
      <c r="A47" s="8"/>
      <c r="B47" s="8"/>
      <c r="C47" s="2"/>
      <c r="D47" s="2"/>
      <c r="E47" s="2"/>
      <c r="F47" s="29"/>
      <c r="G47" s="8"/>
      <c r="H47" s="8"/>
    </row>
    <row r="48" spans="1:8" x14ac:dyDescent="0.3">
      <c r="A48" s="25" t="s">
        <v>15</v>
      </c>
      <c r="B48" s="25"/>
      <c r="C48" s="20" t="s">
        <v>15</v>
      </c>
      <c r="D48" s="21"/>
      <c r="E48" s="21"/>
      <c r="F48" s="21"/>
      <c r="G48" s="8"/>
      <c r="H48" s="8"/>
    </row>
    <row r="49" spans="1:8" x14ac:dyDescent="0.3">
      <c r="A49" s="6">
        <v>1</v>
      </c>
      <c r="B49" s="3" t="s">
        <v>3</v>
      </c>
      <c r="C49" s="18"/>
      <c r="D49" s="31">
        <v>20329.14</v>
      </c>
      <c r="E49" s="31">
        <v>1.2709999999999999</v>
      </c>
      <c r="F49" s="33">
        <f t="shared" ref="F49:F54" si="12">SUM(D49*E49)</f>
        <v>25838.336939999997</v>
      </c>
      <c r="G49" s="32"/>
      <c r="H49" s="32"/>
    </row>
    <row r="50" spans="1:8" x14ac:dyDescent="0.3">
      <c r="A50" s="6">
        <v>2</v>
      </c>
      <c r="B50" s="3" t="s">
        <v>4</v>
      </c>
      <c r="C50" s="18"/>
      <c r="D50" s="31">
        <v>32330.6</v>
      </c>
      <c r="E50" s="31">
        <v>1.2709999999999999</v>
      </c>
      <c r="F50" s="33">
        <f t="shared" si="12"/>
        <v>41092.192599999995</v>
      </c>
      <c r="G50" s="32"/>
      <c r="H50" s="32"/>
    </row>
    <row r="51" spans="1:8" x14ac:dyDescent="0.3">
      <c r="A51" s="6">
        <v>3</v>
      </c>
      <c r="B51" s="3" t="s">
        <v>5</v>
      </c>
      <c r="C51" s="18">
        <v>5</v>
      </c>
      <c r="D51" s="31">
        <v>20329.14</v>
      </c>
      <c r="E51" s="31">
        <v>1.2709999999999999</v>
      </c>
      <c r="F51" s="33">
        <f t="shared" si="12"/>
        <v>25838.336939999997</v>
      </c>
      <c r="G51" s="32">
        <f t="shared" ref="G49:G54" si="13">SUM(C51*F51)</f>
        <v>129191.68469999998</v>
      </c>
      <c r="H51" s="32">
        <f t="shared" ref="H49:H55" si="14">SUM(G51*1.2)</f>
        <v>155030.02163999996</v>
      </c>
    </row>
    <row r="52" spans="1:8" x14ac:dyDescent="0.3">
      <c r="A52" s="6">
        <v>4</v>
      </c>
      <c r="B52" s="3" t="s">
        <v>6</v>
      </c>
      <c r="C52" s="18">
        <v>23</v>
      </c>
      <c r="D52" s="31">
        <v>32330.6</v>
      </c>
      <c r="E52" s="31">
        <v>1.2709999999999999</v>
      </c>
      <c r="F52" s="33">
        <f t="shared" si="12"/>
        <v>41092.192599999995</v>
      </c>
      <c r="G52" s="32">
        <f t="shared" si="13"/>
        <v>945120.42979999993</v>
      </c>
      <c r="H52" s="32">
        <f t="shared" si="14"/>
        <v>1134144.5157599999</v>
      </c>
    </row>
    <row r="53" spans="1:8" x14ac:dyDescent="0.3">
      <c r="A53" s="6">
        <v>5</v>
      </c>
      <c r="B53" s="3" t="s">
        <v>7</v>
      </c>
      <c r="C53" s="18"/>
      <c r="D53" s="31">
        <v>20329.14</v>
      </c>
      <c r="E53" s="31">
        <v>1.2709999999999999</v>
      </c>
      <c r="F53" s="33">
        <f t="shared" si="12"/>
        <v>25838.336939999997</v>
      </c>
      <c r="G53" s="32"/>
      <c r="H53" s="32"/>
    </row>
    <row r="54" spans="1:8" x14ac:dyDescent="0.3">
      <c r="A54" s="6">
        <v>6</v>
      </c>
      <c r="B54" s="3" t="s">
        <v>8</v>
      </c>
      <c r="C54" s="18"/>
      <c r="D54" s="31">
        <v>32330.6</v>
      </c>
      <c r="E54" s="31">
        <v>1.2709999999999999</v>
      </c>
      <c r="F54" s="33">
        <f t="shared" si="12"/>
        <v>41092.192599999995</v>
      </c>
      <c r="G54" s="32"/>
      <c r="H54" s="32"/>
    </row>
    <row r="55" spans="1:8" x14ac:dyDescent="0.3">
      <c r="A55" s="6">
        <v>7</v>
      </c>
      <c r="B55" s="3" t="s">
        <v>9</v>
      </c>
      <c r="C55" s="18">
        <v>4</v>
      </c>
      <c r="D55" s="31">
        <v>41443.17</v>
      </c>
      <c r="E55" s="31">
        <v>1.2709999999999999</v>
      </c>
      <c r="F55" s="33">
        <f>SUM(D55*E55)</f>
        <v>52674.269069999995</v>
      </c>
      <c r="G55" s="32">
        <f>SUM(C55*F55)</f>
        <v>210697.07627999998</v>
      </c>
      <c r="H55" s="32">
        <f t="shared" si="14"/>
        <v>252836.49153599996</v>
      </c>
    </row>
    <row r="56" spans="1:8" x14ac:dyDescent="0.3">
      <c r="A56" s="6">
        <v>8</v>
      </c>
      <c r="B56" s="3" t="s">
        <v>10</v>
      </c>
      <c r="C56" s="18">
        <v>27</v>
      </c>
      <c r="D56" s="31">
        <v>41443.17</v>
      </c>
      <c r="E56" s="31">
        <v>1.2709999999999999</v>
      </c>
      <c r="F56" s="33">
        <f>SUM(D56*E56)</f>
        <v>52674.269069999995</v>
      </c>
      <c r="G56" s="32">
        <f>SUM(C56*F56)</f>
        <v>1422205.2648899998</v>
      </c>
      <c r="H56" s="32">
        <f>SUM(G56*1.2)</f>
        <v>1706646.3178679997</v>
      </c>
    </row>
    <row r="57" spans="1:8" x14ac:dyDescent="0.3">
      <c r="A57" s="9"/>
      <c r="B57" s="4" t="s">
        <v>11</v>
      </c>
      <c r="C57" s="19">
        <f t="shared" ref="C57" si="15">SUM(C49:C56)</f>
        <v>59</v>
      </c>
      <c r="D57" s="18"/>
      <c r="E57" s="19"/>
      <c r="F57" s="19"/>
      <c r="G57" s="34">
        <f>SUM(G49:G56)</f>
        <v>2707214.4556699996</v>
      </c>
      <c r="H57" s="35">
        <f>SUM(G57*1.2)</f>
        <v>3248657.3468039995</v>
      </c>
    </row>
    <row r="58" spans="1:8" x14ac:dyDescent="0.3">
      <c r="A58" s="8"/>
      <c r="B58" s="8"/>
      <c r="C58" s="2"/>
      <c r="D58" s="2"/>
      <c r="E58" s="2"/>
      <c r="F58" s="29"/>
      <c r="G58" s="8"/>
      <c r="H58" s="8"/>
    </row>
    <row r="59" spans="1:8" ht="15.6" x14ac:dyDescent="0.3">
      <c r="A59" s="10"/>
      <c r="B59" s="11" t="s">
        <v>16</v>
      </c>
      <c r="C59" s="12">
        <f>C57+C46+C35+C24+C13</f>
        <v>391</v>
      </c>
      <c r="D59" s="12"/>
      <c r="E59" s="16"/>
      <c r="F59" s="30"/>
      <c r="G59" s="34">
        <f>SUM(G13+G24+G35+G46+G57)</f>
        <v>14117868.29087</v>
      </c>
      <c r="H59" s="34">
        <f>SUM(H13+H24+H35+H46+H57)</f>
        <v>16941441.949043997</v>
      </c>
    </row>
    <row r="60" spans="1:8" x14ac:dyDescent="0.3">
      <c r="A60" s="8"/>
      <c r="B60" s="8"/>
      <c r="C60" s="2"/>
      <c r="D60" s="2"/>
      <c r="E60" s="2"/>
      <c r="F60" s="29"/>
      <c r="G60" s="8"/>
      <c r="H60" s="8"/>
    </row>
    <row r="61" spans="1:8" x14ac:dyDescent="0.3">
      <c r="G61" s="8"/>
      <c r="H61" s="8"/>
    </row>
    <row r="62" spans="1:8" ht="18" x14ac:dyDescent="0.3">
      <c r="A62" s="17" t="s">
        <v>18</v>
      </c>
      <c r="G62" s="8"/>
      <c r="H62" s="8"/>
    </row>
  </sheetData>
  <mergeCells count="11">
    <mergeCell ref="C48:F48"/>
    <mergeCell ref="A1:F1"/>
    <mergeCell ref="C4:F4"/>
    <mergeCell ref="C15:F15"/>
    <mergeCell ref="C26:F26"/>
    <mergeCell ref="C37:F37"/>
    <mergeCell ref="A48:B48"/>
    <mergeCell ref="A4:B4"/>
    <mergeCell ref="A15:B15"/>
    <mergeCell ref="A26:B26"/>
    <mergeCell ref="A37:B37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colBreaks count="1" manualBreakCount="1">
    <brk id="8" max="6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Моисеев Игорь Федорович</cp:lastModifiedBy>
  <cp:lastPrinted>2025-07-22T12:03:00Z</cp:lastPrinted>
  <dcterms:created xsi:type="dcterms:W3CDTF">2024-12-25T10:57:25Z</dcterms:created>
  <dcterms:modified xsi:type="dcterms:W3CDTF">2025-07-22T13:33:12Z</dcterms:modified>
</cp:coreProperties>
</file>